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7" i="1" l="1"/>
  <c r="AG7" i="1"/>
  <c r="U7" i="1"/>
  <c r="U8" i="1"/>
  <c r="U9" i="1"/>
  <c r="U10" i="1"/>
  <c r="U11" i="1"/>
  <c r="T8" i="1"/>
  <c r="T9" i="1"/>
  <c r="T10" i="1"/>
  <c r="T11" i="1"/>
  <c r="T12" i="1"/>
  <c r="T7" i="1"/>
  <c r="AH6" i="1"/>
  <c r="AG6" i="1"/>
  <c r="AI7" i="1"/>
  <c r="AI6" i="1"/>
</calcChain>
</file>

<file path=xl/sharedStrings.xml><?xml version="1.0" encoding="utf-8"?>
<sst xmlns="http://schemas.openxmlformats.org/spreadsheetml/2006/main" count="106" uniqueCount="74">
  <si>
    <t>Bibliographic checking: Abstract screening 2; 8</t>
  </si>
  <si>
    <t>Carbon cycling in cultivated land and its global significance.</t>
  </si>
  <si>
    <t>Buyanovsky, G. A.; and Wagner, G. H.</t>
  </si>
  <si>
    <t>Global Change Biology</t>
  </si>
  <si>
    <t>131-141</t>
  </si>
  <si>
    <t>snrgregb@muccmail.missouri.edu</t>
  </si>
  <si>
    <t>USA</t>
  </si>
  <si>
    <t>Sanborn Field, campus of the University of
Missouri-Columbia</t>
  </si>
  <si>
    <t>Cfa</t>
  </si>
  <si>
    <t>Bibliographic checking: Abstract screening 2; 7</t>
  </si>
  <si>
    <t>amendments / crop rotation / fertiliser</t>
  </si>
  <si>
    <t>continuous wheat + manure / continuous wheat + mineral fertiliser / continuous wheat / continuous corn + manure / continuous corn + min. fert. (till and no till, overlap with study above) / continuous corn / corn-wheat-clover + min. fert / corn-wheat-clover + min. fert. + N</t>
  </si>
  <si>
    <t>tillage</t>
  </si>
  <si>
    <t xml:space="preserve">tillage: conventional tillage / no tillage. </t>
  </si>
  <si>
    <t>Figure 1</t>
  </si>
  <si>
    <t>measured</t>
  </si>
  <si>
    <t>no</t>
  </si>
  <si>
    <t>None</t>
  </si>
  <si>
    <t>Very limited methods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</si>
  <si>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</si>
  <si>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</si>
  <si>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</si>
  <si>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</si>
  <si>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</si>
  <si>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</si>
  <si>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</si>
  <si>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</si>
  <si>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</si>
  <si>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</si>
  <si>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</si>
  <si>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</si>
  <si>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</si>
  <si>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</si>
  <si>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</si>
  <si>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</si>
  <si>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</si>
  <si>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</si>
  <si>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</si>
  <si>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</si>
  <si>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</si>
  <si>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 xml:space="preserve">Figure 1. </t>
  </si>
  <si>
    <t>Carbon applied during 100 years (Mg/ha)</t>
  </si>
  <si>
    <t>Carbon in 100 cm soil layer (kg/m2)</t>
  </si>
  <si>
    <t>Grasses, no till</t>
  </si>
  <si>
    <t>Conventional tillage</t>
  </si>
  <si>
    <t>Tillage</t>
  </si>
  <si>
    <t>Data below are from the scatterplot (data to the left have been separated by tillage treatment)</t>
  </si>
  <si>
    <t>No details on tillage depth</t>
  </si>
  <si>
    <t>Table 4</t>
  </si>
  <si>
    <t>Table 4. Changes in carbon content in upper 20-cm layer of Sanborn Field soils under different managements from 1963 to 1988</t>
  </si>
  <si>
    <t>Soil C (Mg/ha)</t>
  </si>
  <si>
    <t>Crop treatment</t>
  </si>
  <si>
    <t>Continuous wheat</t>
  </si>
  <si>
    <t>Amendments</t>
  </si>
  <si>
    <t>Manure</t>
  </si>
  <si>
    <t>Mineral fertiliser</t>
  </si>
  <si>
    <t>Continuous corn</t>
  </si>
  <si>
    <t>Mineral fertiliser, no till</t>
  </si>
  <si>
    <t>Mineral fertiliser, conventional till</t>
  </si>
  <si>
    <t>Corn-wheat-clover</t>
  </si>
  <si>
    <t>Manure + N</t>
  </si>
  <si>
    <t>Bulk density not measured (measurements from 60s and 80s used)</t>
  </si>
  <si>
    <t>C in 100cm soil layer</t>
  </si>
  <si>
    <t>0-100</t>
  </si>
  <si>
    <t>mean</t>
  </si>
  <si>
    <t>SD</t>
  </si>
  <si>
    <t>n</t>
  </si>
  <si>
    <t>Depth correction</t>
  </si>
  <si>
    <t>n/a</t>
  </si>
  <si>
    <t>NT</t>
  </si>
  <si>
    <t>CT</t>
  </si>
  <si>
    <t>NT-CT</t>
  </si>
  <si>
    <t>Effect sizes (Mg/ha)</t>
  </si>
  <si>
    <t>Carbon in 100 cm soil layer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</si>
</sst>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/>
    <xf numFmtId="0" fontId="1" fillId="0" borderId="0" xfId="0" applyFont="1" applyFill="1" applyBorder="1" applyAlignment="1">
      <alignment vertical="top"/>
    </xf>
    <xf numFmtId="0" fontId="5" fillId="2" borderId="0" xfId="0" applyFont="1" applyFill="1" applyAlignment="1"/>
    <xf numFmtId="0" fontId="0" fillId="0" borderId="0" xfId="0" applyFill="1" applyAlignme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9</xdr:col>
      <xdr:colOff>456734</xdr:colOff>
      <xdr:row>20</xdr:row>
      <xdr:rowOff>88900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3000"/>
          <a:ext cx="7886234" cy="275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topLeftCell="R1" workbookViewId="0">
      <selection activeCell="AE12" sqref="AE12"/>
    </sheetView>
  </sheetViews>
  <sheetFormatPr baseColWidth="10" defaultColWidth="10.83203125" defaultRowHeight="15" x14ac:dyDescent="0"/>
  <cols>
    <col min="1" max="16384" width="10.83203125" style="5"/>
  </cols>
  <sheetData>
    <row r="1" spans="1:35">
      <c r="A1" s="1" t="s">
        <v>19</v>
      </c>
      <c r="B1" s="2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3" t="s">
        <v>25</v>
      </c>
      <c r="H1" s="1" t="s">
        <v>26</v>
      </c>
      <c r="I1" s="1" t="s">
        <v>27</v>
      </c>
      <c r="J1" s="1" t="s">
        <v>28</v>
      </c>
      <c r="K1" s="4" t="s">
        <v>29</v>
      </c>
      <c r="L1" s="4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W1" s="9" t="s">
        <v>40</v>
      </c>
      <c r="Z1" s="5" t="s">
        <v>46</v>
      </c>
    </row>
    <row r="2" spans="1:35">
      <c r="A2" s="6" t="s">
        <v>0</v>
      </c>
      <c r="B2" s="7" t="s">
        <v>1</v>
      </c>
      <c r="C2" s="6" t="s">
        <v>2</v>
      </c>
      <c r="D2" s="6" t="s">
        <v>3</v>
      </c>
      <c r="E2" s="8">
        <v>1998</v>
      </c>
      <c r="F2" s="8">
        <v>4</v>
      </c>
      <c r="G2" s="8" t="s">
        <v>4</v>
      </c>
      <c r="H2" s="6" t="s">
        <v>5</v>
      </c>
      <c r="I2" s="6" t="s">
        <v>6</v>
      </c>
      <c r="J2" s="6" t="s">
        <v>7</v>
      </c>
      <c r="K2" s="6">
        <v>38.94</v>
      </c>
      <c r="L2" s="6">
        <v>-92.328000000000003</v>
      </c>
      <c r="M2" s="6" t="s">
        <v>8</v>
      </c>
      <c r="N2" s="6" t="s">
        <v>10</v>
      </c>
      <c r="O2" s="6">
        <v>8</v>
      </c>
      <c r="P2" s="6" t="s">
        <v>11</v>
      </c>
      <c r="Q2" s="6" t="s">
        <v>48</v>
      </c>
      <c r="R2" s="6" t="s">
        <v>15</v>
      </c>
      <c r="S2" s="6" t="s">
        <v>16</v>
      </c>
      <c r="T2" s="8" t="s">
        <v>17</v>
      </c>
      <c r="U2" s="6" t="s">
        <v>18</v>
      </c>
      <c r="W2" s="5" t="s">
        <v>42</v>
      </c>
      <c r="Z2" s="6" t="s">
        <v>45</v>
      </c>
      <c r="AA2" s="5" t="s">
        <v>41</v>
      </c>
      <c r="AB2" s="5" t="s">
        <v>62</v>
      </c>
    </row>
    <row r="3" spans="1:35">
      <c r="A3" s="6" t="s">
        <v>9</v>
      </c>
      <c r="B3" s="7" t="s">
        <v>1</v>
      </c>
      <c r="C3" s="6" t="s">
        <v>2</v>
      </c>
      <c r="D3" s="6" t="s">
        <v>3</v>
      </c>
      <c r="E3" s="8">
        <v>1998</v>
      </c>
      <c r="F3" s="8">
        <v>4</v>
      </c>
      <c r="G3" s="8" t="s">
        <v>4</v>
      </c>
      <c r="H3" s="6" t="s">
        <v>5</v>
      </c>
      <c r="I3" s="6" t="s">
        <v>6</v>
      </c>
      <c r="J3" s="6" t="s">
        <v>7</v>
      </c>
      <c r="K3" s="6">
        <v>38.94</v>
      </c>
      <c r="L3" s="6">
        <v>-92.328000000000003</v>
      </c>
      <c r="M3" s="6" t="s">
        <v>8</v>
      </c>
      <c r="N3" s="6" t="s">
        <v>12</v>
      </c>
      <c r="O3" s="6">
        <v>2</v>
      </c>
      <c r="P3" s="6" t="s">
        <v>13</v>
      </c>
      <c r="Q3" s="6" t="s">
        <v>14</v>
      </c>
      <c r="R3" s="6" t="s">
        <v>15</v>
      </c>
      <c r="S3" s="6" t="s">
        <v>16</v>
      </c>
      <c r="T3" s="8" t="s">
        <v>17</v>
      </c>
      <c r="U3" s="6" t="s">
        <v>18</v>
      </c>
      <c r="W3" s="6" t="s">
        <v>44</v>
      </c>
      <c r="X3" s="6" t="s">
        <v>43</v>
      </c>
      <c r="Z3" s="6" t="s">
        <v>44</v>
      </c>
      <c r="AA3" s="5">
        <v>65.7327259422363</v>
      </c>
      <c r="AB3" s="5">
        <v>7.3519649014088202</v>
      </c>
    </row>
    <row r="4" spans="1:35">
      <c r="W4" s="5">
        <v>7.3519649014088202</v>
      </c>
      <c r="X4" s="5">
        <v>8.6230560298509396</v>
      </c>
      <c r="Z4" s="6" t="s">
        <v>44</v>
      </c>
      <c r="AA4" s="5">
        <v>69.973036581908801</v>
      </c>
      <c r="AB4" s="5">
        <v>7.5499614337418501</v>
      </c>
      <c r="AE4" s="11" t="s">
        <v>72</v>
      </c>
      <c r="AF4" s="11"/>
      <c r="AG4" s="11"/>
      <c r="AH4" s="11"/>
      <c r="AI4" s="11"/>
    </row>
    <row r="5" spans="1:35">
      <c r="A5" s="5" t="s">
        <v>47</v>
      </c>
      <c r="T5" s="5" t="s">
        <v>73</v>
      </c>
      <c r="W5" s="5">
        <v>7.5499614337418501</v>
      </c>
      <c r="X5" s="5">
        <v>9.6784414616941401</v>
      </c>
      <c r="Z5" s="6" t="s">
        <v>44</v>
      </c>
      <c r="AA5" s="5">
        <v>198.924759537732</v>
      </c>
      <c r="AB5" s="5">
        <v>8.5122151206102004</v>
      </c>
      <c r="AE5" s="11" t="s">
        <v>45</v>
      </c>
      <c r="AF5" s="11"/>
      <c r="AG5" s="11" t="s">
        <v>69</v>
      </c>
      <c r="AH5" s="11" t="s">
        <v>70</v>
      </c>
      <c r="AI5" s="10" t="s">
        <v>71</v>
      </c>
    </row>
    <row r="6" spans="1:35">
      <c r="T6" s="6" t="s">
        <v>44</v>
      </c>
      <c r="U6" s="6" t="s">
        <v>43</v>
      </c>
      <c r="W6" s="5">
        <v>8.5122151206102004</v>
      </c>
      <c r="X6" s="5">
        <v>10.0814432021201</v>
      </c>
      <c r="Z6" s="6" t="s">
        <v>44</v>
      </c>
      <c r="AA6" s="5">
        <v>221.289233751079</v>
      </c>
      <c r="AB6" s="5">
        <v>9.1059393685681602</v>
      </c>
      <c r="AE6" s="11" t="s">
        <v>63</v>
      </c>
      <c r="AF6" s="11" t="s">
        <v>64</v>
      </c>
      <c r="AG6" s="11">
        <f>AVERAGE(X4:X8)*10</f>
        <v>102.10639342857294</v>
      </c>
      <c r="AH6" s="11">
        <f>AVERAGE(W4:W9)*10</f>
        <v>88.07750499383593</v>
      </c>
      <c r="AI6" s="10">
        <f>AG6-AH6</f>
        <v>14.028888434737013</v>
      </c>
    </row>
    <row r="7" spans="1:35">
      <c r="T7" s="5">
        <f t="shared" ref="T7:U11" si="0">W4*10</f>
        <v>73.519649014088202</v>
      </c>
      <c r="U7" s="5">
        <f t="shared" si="0"/>
        <v>86.230560298509403</v>
      </c>
      <c r="W7" s="5">
        <v>9.1059393685681602</v>
      </c>
      <c r="X7" s="5">
        <v>10.567510729330699</v>
      </c>
      <c r="Z7" s="6" t="s">
        <v>44</v>
      </c>
      <c r="AA7" s="5">
        <v>446.60518040438501</v>
      </c>
      <c r="AB7" s="5">
        <v>9.7683717128033294</v>
      </c>
      <c r="AE7" s="11"/>
      <c r="AF7" s="11" t="s">
        <v>65</v>
      </c>
      <c r="AG7" s="11">
        <f>STDEV(U7:U11)</f>
        <v>12.774749615757923</v>
      </c>
      <c r="AH7" s="11">
        <f>STDEV(T7:T12)</f>
        <v>12.541089161335687</v>
      </c>
      <c r="AI7" s="10">
        <f>SQRT((((AG8-1)*AG7^2)+((AH8-1)*AH7^2))/(AG8+AH8-2))</f>
        <v>12.645471291881032</v>
      </c>
    </row>
    <row r="8" spans="1:35">
      <c r="T8" s="5">
        <f t="shared" si="0"/>
        <v>75.499614337418507</v>
      </c>
      <c r="U8" s="5">
        <f t="shared" si="0"/>
        <v>96.784414616941405</v>
      </c>
      <c r="W8" s="5">
        <v>9.7683717128033294</v>
      </c>
      <c r="X8" s="5">
        <v>12.102745291290599</v>
      </c>
      <c r="Z8" s="6" t="s">
        <v>44</v>
      </c>
      <c r="AA8" s="5">
        <v>547.42331247898596</v>
      </c>
      <c r="AB8" s="5">
        <v>10.5580504591692</v>
      </c>
      <c r="AE8" s="11"/>
      <c r="AF8" s="11" t="s">
        <v>66</v>
      </c>
      <c r="AG8" s="11">
        <v>5</v>
      </c>
      <c r="AH8" s="11">
        <v>6</v>
      </c>
      <c r="AI8" s="10">
        <v>11</v>
      </c>
    </row>
    <row r="9" spans="1:35">
      <c r="T9" s="5">
        <f t="shared" si="0"/>
        <v>85.122151206102004</v>
      </c>
      <c r="U9" s="5">
        <f t="shared" si="0"/>
        <v>100.814432021201</v>
      </c>
      <c r="W9" s="5">
        <v>10.5580504591692</v>
      </c>
      <c r="Z9" s="6" t="s">
        <v>43</v>
      </c>
      <c r="AA9" s="5">
        <v>70.649429417155005</v>
      </c>
      <c r="AB9" s="5">
        <v>8.6230560298509396</v>
      </c>
      <c r="AE9" s="11"/>
      <c r="AF9" s="11" t="s">
        <v>67</v>
      </c>
      <c r="AG9" s="11" t="s">
        <v>68</v>
      </c>
      <c r="AH9" s="11" t="s">
        <v>68</v>
      </c>
      <c r="AI9" s="10" t="s">
        <v>68</v>
      </c>
    </row>
    <row r="10" spans="1:35">
      <c r="T10" s="5">
        <f t="shared" si="0"/>
        <v>91.059393685681599</v>
      </c>
      <c r="U10" s="5">
        <f t="shared" si="0"/>
        <v>105.67510729330699</v>
      </c>
      <c r="Z10" s="6" t="s">
        <v>43</v>
      </c>
      <c r="AA10" s="5">
        <v>114.92744928701801</v>
      </c>
      <c r="AB10" s="5">
        <v>9.6784414616941401</v>
      </c>
    </row>
    <row r="11" spans="1:35">
      <c r="T11" s="5">
        <f t="shared" si="0"/>
        <v>97.683717128033294</v>
      </c>
      <c r="U11" s="5">
        <f t="shared" si="0"/>
        <v>121.027452912906</v>
      </c>
      <c r="Z11" s="6" t="s">
        <v>43</v>
      </c>
      <c r="AA11" s="5">
        <v>168.69276866178299</v>
      </c>
      <c r="AB11" s="5">
        <v>10.0814432021201</v>
      </c>
    </row>
    <row r="12" spans="1:35">
      <c r="T12" s="5">
        <f>W9*10</f>
        <v>105.58050459169201</v>
      </c>
      <c r="Z12" s="6" t="s">
        <v>43</v>
      </c>
      <c r="AA12" s="5">
        <v>203.610065463751</v>
      </c>
      <c r="AB12" s="5">
        <v>10.567510729330699</v>
      </c>
    </row>
    <row r="13" spans="1:35">
      <c r="Z13" s="6" t="s">
        <v>43</v>
      </c>
      <c r="AA13" s="5">
        <v>508.79969938096201</v>
      </c>
      <c r="AB13" s="5">
        <v>12.102745291290599</v>
      </c>
    </row>
    <row r="16" spans="1:35">
      <c r="W16" s="5" t="s">
        <v>49</v>
      </c>
    </row>
    <row r="17" spans="23:26">
      <c r="W17" s="5" t="s">
        <v>50</v>
      </c>
    </row>
    <row r="18" spans="23:26">
      <c r="W18" s="5" t="s">
        <v>51</v>
      </c>
      <c r="X18" s="5" t="s">
        <v>53</v>
      </c>
      <c r="Y18" s="5">
        <v>1963</v>
      </c>
      <c r="Z18" s="5">
        <v>1988</v>
      </c>
    </row>
    <row r="19" spans="23:26">
      <c r="W19" s="5" t="s">
        <v>52</v>
      </c>
      <c r="X19" s="5" t="s">
        <v>54</v>
      </c>
      <c r="Y19" s="5">
        <v>32.6</v>
      </c>
      <c r="Z19" s="5">
        <v>42.7</v>
      </c>
    </row>
    <row r="20" spans="23:26">
      <c r="X20" s="5" t="s">
        <v>55</v>
      </c>
      <c r="Y20" s="5">
        <v>27.2</v>
      </c>
      <c r="Z20" s="5">
        <v>36</v>
      </c>
    </row>
    <row r="21" spans="23:26">
      <c r="X21" s="5" t="s">
        <v>17</v>
      </c>
      <c r="Y21" s="5">
        <v>25.4</v>
      </c>
      <c r="Z21" s="5">
        <v>24.4</v>
      </c>
    </row>
    <row r="22" spans="23:26">
      <c r="W22" s="5" t="s">
        <v>56</v>
      </c>
      <c r="X22" s="5" t="s">
        <v>54</v>
      </c>
      <c r="Y22" s="5">
        <v>32.299999999999997</v>
      </c>
      <c r="Z22" s="5">
        <v>37.700000000000003</v>
      </c>
    </row>
    <row r="23" spans="23:26">
      <c r="X23" s="5" t="s">
        <v>57</v>
      </c>
      <c r="Y23" s="5">
        <v>26.7</v>
      </c>
      <c r="Z23" s="5">
        <v>37.9</v>
      </c>
    </row>
    <row r="24" spans="23:26">
      <c r="X24" s="5" t="s">
        <v>58</v>
      </c>
      <c r="Y24" s="5">
        <v>24.9</v>
      </c>
      <c r="Z24" s="5">
        <v>32.5</v>
      </c>
    </row>
    <row r="25" spans="23:26">
      <c r="X25" s="5" t="s">
        <v>17</v>
      </c>
      <c r="Y25" s="5">
        <v>21.9</v>
      </c>
      <c r="Z25" s="5">
        <v>18.2</v>
      </c>
    </row>
    <row r="26" spans="23:26">
      <c r="W26" s="5" t="s">
        <v>59</v>
      </c>
      <c r="X26" s="5" t="s">
        <v>55</v>
      </c>
      <c r="Y26" s="5">
        <v>27.8</v>
      </c>
      <c r="Z26" s="5">
        <v>35.9</v>
      </c>
    </row>
    <row r="27" spans="23:26">
      <c r="X27" s="5" t="s">
        <v>60</v>
      </c>
      <c r="Y27" s="5">
        <v>30.6</v>
      </c>
      <c r="Z27" s="5">
        <v>47</v>
      </c>
    </row>
    <row r="30" spans="23:26">
      <c r="W30" s="5" t="s">
        <v>61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2015-06-17T12:01:21Z</dcterms:created>
  <dcterms:modified xsi:type="dcterms:W3CDTF">2016-04-22T01:32:11Z</dcterms:modified>
</cp:coreProperties>
</file>